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Nilda Benitez\"/>
    </mc:Choice>
  </mc:AlternateContent>
  <bookViews>
    <workbookView xWindow="0" yWindow="0" windowWidth="20496" windowHeight="7356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[33]GP2.1!#REF!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[33]GP2.1!#REF!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[33]GP2.1!#REF!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[33]GP2.1!#REF!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8" i="1" l="1"/>
  <c r="B12" i="1" s="1"/>
  <c r="B14" i="1" s="1"/>
  <c r="D8" i="1" l="1"/>
</calcChain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<sst xmlns="http://schemas.openxmlformats.org/spreadsheetml/2006/main" count="25" uniqueCount="24">
  <si>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</si>
  <si>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</si>
  <si>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</si>
  <si>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</si>
  <si>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</si>
  <si>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</si>
  <si>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</si>
  <si>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</si>
  <si>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</si>
  <si>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</si>
  <si>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</si>
  <si>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</si>
  <si>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</si>
  <si>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</si>
  <si>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</si>
  <si>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</si>
  <si>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</si>
  <si>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</si>
  <si>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</si>
  <si>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</si>
  <si>
    <t>TOTAL DE CARTERA DE CREDITOS AL 31/03/2022</t>
  </si>
  <si>
    <t>COMPOSICIÓN DE CARTERAS DE CRÉDITOS AL 31/03/2022 RES.CNV CG N° 30/21</t>
  </si>
  <si>
    <t>(-)TOTAL DE PREVISIONES AL 31/03/2022</t>
  </si>
  <si>
    <t>TOTAL NETO CARTERA DE CREDITOS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</si>
</sst>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3" applyFont="1" applyFill="1"/>
    <xf numFmtId="0" fontId="6" fillId="2" borderId="0" xfId="0" applyFont="1" applyFill="1"/>
    <xf numFmtId="0" fontId="3" fillId="2" borderId="3" xfId="0" applyFont="1" applyFill="1" applyBorder="1"/>
    <xf numFmtId="0" fontId="6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7" fillId="3" borderId="3" xfId="0" applyFont="1" applyFill="1" applyBorder="1" applyAlignment="1">
      <alignment horizontal="center" vertical="center"/>
    </xf>
    <xf numFmtId="164" fontId="3" fillId="2" borderId="3" xfId="1" applyNumberFormat="1" applyFont="1" applyFill="1" applyBorder="1"/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3" fillId="2" borderId="4" xfId="1" applyNumberFormat="1" applyFont="1" applyFill="1" applyBorder="1"/>
    <xf numFmtId="9" fontId="3" fillId="2" borderId="4" xfId="2" applyFont="1" applyFill="1" applyBorder="1"/>
    <xf numFmtId="164" fontId="2" fillId="2" borderId="1" xfId="1" applyNumberFormat="1" applyFont="1" applyFill="1" applyBorder="1"/>
    <xf numFmtId="164" fontId="2" fillId="2" borderId="5" xfId="1" applyNumberFormat="1" applyFont="1" applyFill="1" applyBorder="1"/>
    <xf numFmtId="9" fontId="2" fillId="2" borderId="2" xfId="2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2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1057275</xdr:colOff>
      <xdr:row>3</xdr:row>
      <xdr:rowOff>56646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57275" cy="6281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Armado Balances0907_Py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</sheetNames>
    <sheetDataSet>
      <sheetData sheetId="0">
        <row r="8">
          <cell r="B8">
            <v>9007470110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J26"/>
  <sheetViews>
    <sheetView showGridLines="0" tabSelected="1" zoomScaleNormal="100" workbookViewId="0">
      <selection activeCell="E12" sqref="E12"/>
    </sheetView>
  </sheetViews>
  <sheetFormatPr baseColWidth="10" defaultColWidth="11.44140625" defaultRowHeight="13.8" x14ac:dyDescent="0.25"/>
  <cols>
    <col min="1" max="1" width="36.109375" style="2" customWidth="1"/>
    <col min="2" max="2" width="27.6640625" style="2" customWidth="1"/>
    <col min="3" max="4" width="22.33203125" style="2" customWidth="1"/>
    <col min="5" max="5" width="61.5546875" style="2" customWidth="1"/>
    <col min="6" max="6" width="15.109375" style="2" bestFit="1" customWidth="1"/>
    <col min="7" max="7" width="28" style="2" bestFit="1" customWidth="1"/>
    <col min="8" max="16384" width="11.44140625" style="2"/>
  </cols>
  <sheetData>
    <row r="1" spans="1:10" s="4" customFormat="1" x14ac:dyDescent="0.25">
      <c r="A1" s="1"/>
      <c r="B1" s="2"/>
      <c r="C1" s="2"/>
      <c r="D1" s="2"/>
      <c r="E1" s="3"/>
      <c r="F1" s="2"/>
      <c r="G1" s="2"/>
      <c r="H1" s="2"/>
      <c r="I1" s="2"/>
      <c r="J1" s="2"/>
    </row>
    <row r="2" spans="1:10" s="6" customFormat="1" x14ac:dyDescent="0.25">
      <c r="A2" s="27" t="s">
        <v>3</v>
      </c>
      <c r="B2" s="27"/>
      <c r="C2" s="27"/>
      <c r="D2" s="27"/>
      <c r="E2" s="8"/>
      <c r="F2" s="8"/>
      <c r="G2" s="8"/>
    </row>
    <row r="3" spans="1:10" s="6" customFormat="1" x14ac:dyDescent="0.25">
      <c r="A3" s="27" t="s">
        <v>21</v>
      </c>
      <c r="B3" s="27"/>
      <c r="C3" s="27"/>
      <c r="D3" s="27"/>
      <c r="E3" s="8"/>
      <c r="F3" s="8"/>
      <c r="G3" s="8"/>
    </row>
    <row r="4" spans="1:10" s="6" customFormat="1" x14ac:dyDescent="0.25">
      <c r="A4" s="7"/>
      <c r="B4" s="7"/>
      <c r="C4" s="7"/>
      <c r="D4" s="7"/>
      <c r="E4" s="7"/>
      <c r="F4" s="7"/>
      <c r="G4" s="7"/>
    </row>
    <row r="5" spans="1:10" s="10" customFormat="1" x14ac:dyDescent="0.25">
      <c r="A5" s="26" t="s">
        <v>4</v>
      </c>
      <c r="B5" s="26" t="s">
        <v>5</v>
      </c>
      <c r="C5" s="26" t="s">
        <v>6</v>
      </c>
      <c r="D5" s="26"/>
      <c r="E5" s="11"/>
      <c r="F5" s="11"/>
      <c r="G5" s="11"/>
    </row>
    <row r="6" spans="1:10" s="1" customFormat="1" x14ac:dyDescent="0.25">
      <c r="A6" s="26"/>
      <c r="B6" s="26"/>
      <c r="C6" s="12" t="s">
        <v>7</v>
      </c>
      <c r="D6" s="12" t="s">
        <v>8</v>
      </c>
    </row>
    <row r="7" spans="1:10" x14ac:dyDescent="0.25">
      <c r="A7" s="5" t="s">
        <v>9</v>
      </c>
      <c r="B7" s="13">
        <v>42800358393</v>
      </c>
      <c r="C7" s="13">
        <v>0</v>
      </c>
      <c r="D7" s="14">
        <v>0</v>
      </c>
    </row>
    <row r="8" spans="1:10" x14ac:dyDescent="0.25">
      <c r="A8" s="5" t="s">
        <v>10</v>
      </c>
      <c r="B8" s="13">
        <f>SUM(B9:B11)</f>
        <v>2616160419</v>
      </c>
      <c r="C8" s="13">
        <v>-245068500</v>
      </c>
      <c r="D8" s="14">
        <f>+C8/B8</f>
        <v>-9.3674874912171815E-2</v>
      </c>
    </row>
    <row r="9" spans="1:10" x14ac:dyDescent="0.25">
      <c r="A9" s="5" t="s">
        <v>0</v>
      </c>
      <c r="B9" s="13">
        <v>2371091919</v>
      </c>
      <c r="C9" s="13">
        <v>0</v>
      </c>
      <c r="D9" s="14">
        <v>0</v>
      </c>
    </row>
    <row r="10" spans="1:10" x14ac:dyDescent="0.25">
      <c r="A10" s="5" t="s">
        <v>1</v>
      </c>
      <c r="B10" s="13">
        <v>194788918</v>
      </c>
      <c r="C10" s="13">
        <v>-194788918</v>
      </c>
      <c r="D10" s="14">
        <v>1</v>
      </c>
    </row>
    <row r="11" spans="1:10" x14ac:dyDescent="0.25">
      <c r="A11" s="5" t="s">
        <v>2</v>
      </c>
      <c r="B11" s="17">
        <v>50279582</v>
      </c>
      <c r="C11" s="17">
        <v>50279582</v>
      </c>
      <c r="D11" s="18">
        <v>1</v>
      </c>
    </row>
    <row r="12" spans="1:10" ht="27.6" x14ac:dyDescent="0.25">
      <c r="A12" s="16" t="s">
        <v>20</v>
      </c>
      <c r="B12" s="19">
        <f>+B8+B7</f>
        <v>45416518812</v>
      </c>
      <c r="C12" s="20"/>
      <c r="D12" s="21"/>
    </row>
    <row r="13" spans="1:10" ht="27.6" x14ac:dyDescent="0.25">
      <c r="A13" s="15" t="s">
        <v>22</v>
      </c>
      <c r="B13" s="19">
        <f>+C8</f>
        <v>-245068500</v>
      </c>
      <c r="C13" s="20"/>
      <c r="D13" s="21"/>
    </row>
    <row r="14" spans="1:10" ht="27.6" x14ac:dyDescent="0.25">
      <c r="A14" s="15" t="s">
        <v>23</v>
      </c>
      <c r="B14" s="19">
        <f>+B13+B12</f>
        <v>45171450312</v>
      </c>
      <c r="C14" s="20"/>
      <c r="D14" s="21"/>
    </row>
    <row r="17" spans="1:4" x14ac:dyDescent="0.25">
      <c r="A17" s="25" t="s">
        <v>11</v>
      </c>
      <c r="B17" s="25"/>
      <c r="C17" s="23"/>
      <c r="D17" s="23"/>
    </row>
    <row r="18" spans="1:4" x14ac:dyDescent="0.25">
      <c r="A18" s="25" t="s">
        <v>12</v>
      </c>
      <c r="B18" s="25"/>
      <c r="C18" s="23"/>
      <c r="D18" s="23"/>
    </row>
    <row r="19" spans="1:4" x14ac:dyDescent="0.25">
      <c r="A19" s="22"/>
      <c r="B19" s="22"/>
      <c r="C19" s="9"/>
      <c r="D19" s="9"/>
    </row>
    <row r="20" spans="1:4" x14ac:dyDescent="0.25">
      <c r="A20" s="2" t="s">
        <v>0</v>
      </c>
      <c r="B20" s="2" t="s">
        <v>15</v>
      </c>
    </row>
    <row r="21" spans="1:4" x14ac:dyDescent="0.25">
      <c r="A21" s="2" t="s">
        <v>13</v>
      </c>
      <c r="B21" s="2" t="s">
        <v>16</v>
      </c>
    </row>
    <row r="22" spans="1:4" x14ac:dyDescent="0.25">
      <c r="A22" s="2" t="s">
        <v>14</v>
      </c>
      <c r="B22" s="2" t="s">
        <v>17</v>
      </c>
    </row>
    <row r="25" spans="1:4" x14ac:dyDescent="0.25">
      <c r="C25" s="24" t="s">
        <v>19</v>
      </c>
    </row>
    <row r="26" spans="1:4" x14ac:dyDescent="0.25">
      <c r="C26" s="24" t="s">
        <v>18</v>
      </c>
    </row>
  </sheetData>
  <mergeCells count="7">
    <mergeCell ref="A17:B17"/>
    <mergeCell ref="A18:B18"/>
    <mergeCell ref="C5:D5"/>
    <mergeCell ref="A3:D3"/>
    <mergeCell ref="A2:D2"/>
    <mergeCell ref="B5:B6"/>
    <mergeCell ref="A5:A6"/>
  </mergeCells>
  <pageMargins left="0.70866141732283472" right="0.70866141732283472" top="0.74803149606299213" bottom="0.74803149606299213" header="0.31496062992125984" footer="0.31496062992125984"/>
  <pageSetup paperSize="5" scale="8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X1tdrUt5HZcz3Eu99aLlIxT9OvmH6ToxruTNYB1ABso=</DigestValue>
    </Reference>
    <Reference Type="http://www.w3.org/2000/09/xmldsig#Object" URI="#idOfficeObject">
      <DigestMethod Algorithm="http://www.w3.org/2001/04/xmlenc#sha256"/>
      <DigestValue>yN8SLqUX492nThJTEepmGXIvj7zTP/bbz1KzYBjB3YE=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0TCCulxT1PJsh/qQLXmtlDvNFBWClpHHleCnyThOWeY=</DigestValue>
    </Reference>
    <Reference Type="http://www.w3.org/2000/09/xmldsig#Object" URI="#idValidSigLnImg">
      <DigestMethod Algorithm="http://www.w3.org/2001/04/xmlenc#sha256"/>
      <DigestValue>FwmYf4lVdG3kzFyYZMeQz5dOY9eTRIFyAk2RzUDr8RA=</DigestValue>
    </Reference>
    <Reference Type="http://www.w3.org/2000/09/xmldsig#Object" URI="#idInvalidSigLnImg">
      <DigestMethod Algorithm="http://www.w3.org/2001/04/xmlenc#sha256"/>
      <DigestValue>h6eby6OVXw0TSJYU0d2JIMpSmrHsSIa8jTghLZrW+pc=</DigestValue>
    </Reference>
  </SignedInfo>
  <SignatureValue>FqblEroA/1jbU1OKetk3A3mxVctejmBBEU3kOTDywozw3KjP8cmIekeht0nN2nyxnZ/Cusna4zay
prxlSuCkSfGk/boVHDbPFvL2RSSzJ7QM/+ImvOUiTBGhcogcIrSee3z8ePpPiQcYmZTZVzQuOvjV
uRYDKRhauSWzt+FQ0ioufavWw9AsTfeBrQFiU8UtX7ZiQRNcUSZrRquB+shSqduoR+Thvo8qqxhW
2sZltYeNpemBCEIeik8I/HdGH+68VDYp9xi9E5YcIArfibkWPzikCJDlim6s67XoBVr7q6E3n7M1
6IHCA/LHvJ+W0GjniAlM/IFG7VGjFVmiZK8MGQ==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+yfhXIU9WxM3C0qdrb8zRHHU8EyP/M95SQLxX9iyFDs=</DigestValue>
      </Reference>
      <Reference URI="/xl/calcChain.xml?ContentType=application/vnd.openxmlformats-officedocument.spreadsheetml.calcChain+xml">
        <DigestMethod Algorithm="http://www.w3.org/2001/04/xmlenc#sha256"/>
        <DigestValue>mWy5T72gR9MDw9eVpbt9DXnux6OY7/k9o5WhSOAP+h8=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gecc1R9b+RyEa88e7NyniPAsfIjsrEBoFU1dqh/VR84=</DigestValue>
      </Reference>
      <Reference URI="/xl/drawings/vmlDrawing1.vml?ContentType=application/vnd.openxmlformats-officedocument.vmlDrawing">
        <DigestMethod Algorithm="http://www.w3.org/2001/04/xmlenc#sha256"/>
        <DigestValue>hPsQ+IebcqGIc6SS3nB6KBc40Uw1zVM0AFtQIcmD6Qk=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qZ4QwsU3OSiQOC+V72PJp3ReIkGjxpwX6iQIyQmmhY0=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anz2sFXlz/48G9ifbIaKSRbvZl8gPvihPz33xMWSUeo=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Od3sLE0dSyFECdYxP+6dQ+9RYueXRNjZ2hVsR2hkKZM=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RgKRrDd1E9BQkupBv1scMcajzCOh4BYyw2jw1Bn0Bvk=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bvm1IxhPpmK5VGlqXRTgAmw5Ljuc6CKHlzURemy+Dbk=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9e+fyN3yktg82YtQs7PqlPCl/m6QuUkdOFHty3INNmI=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b4lZGNFzvH36/ojRuHD8NsmCp8y/6A3Hmjkp9kmu3lY=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50KZ/hivXeyt9IW38Ns0SoKuGlobsDb/gsjYO9YdYMM=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IHKHqS4edz0Sy3SjfnuFKI/NpqTKzu8J2FVH/oHtS60=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7OptdRs0nqV2c1AWIKWJyFF/1uUkltVHs0cgyVja6KU=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uRzkh00z6D1n+9DI6rdMVDMLIcchqcxQtqhigmaVp8U=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0xTwijMH4X+jcAh1wckumCxYODtKVfaughiMRo/NxKI=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Ca7kVx1eX3fMN1gGjnD88xS3Cmcu4nPUCQ/ei3gtgvQ=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p0Z/UCpV1w4UVBj+i9SbRjTAMxIKiLrT6WS68dpGK88=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/z6x8bAjaMK9nWPmyZN4K4NZC8fiS6WtL1RE0DuzWmM=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epM1VCtoY2T5zbDHD0nP0x5hHUHqoGHxBDaUw0K+LUY=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rrbbyVe/wzYoQM94swhRFA3jpQ+NKwxQhJDKEqqg65c=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SQ3zspj3lk5aREkTdYqLNK/NhPwzgFKYXb036zECfU8=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RDK4yfzNbx083c6X1wrC5GoJfmG2UfAewcEvr+NW9uk=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WoTrQxJBtr/6Dyq9MDS3YlsksalXTxRXAPOUvR6QpLU=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KOwi9LWpWoC8vyNuxEtdYqIzs2uxyVS6pUmWLSgBGF0=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zy98hl2WF53/lTSNeB8p9AEjJODQMNMHj28FBI6fV/o=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Q6v2oNqub0cegsZY5jRH5W62LoRKbsi2yQDu/66Z4qk=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pV1jLsZcpuT3033m61NIBbuIybmXIINYuwVUVHYELyM=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tRvE2+npoWLUPytWK64pa4x3ndZhhf+uR4RDLdxG2G0=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8NC12231vFnVDl+s98ndMPW8IwgYXM11yTi50n3FlCg=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gSEt2aoDY93JSKi3NvKU4wV6cHjmFzSFhtz/1BXHSCI=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KYwspO/tU+YGuhb5wLWVJEH5F1PLwrRRrDYFVqRWT/A=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FCWdXs4RnsNxqKbHR7W5ziUb538LKNs9dwWuNnsJPfw=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sERTJQGWu0MKxmaliejVaua3DgMvayPT06yuvp9wHWw=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PK0J1rtLzRhaYux1Tr7OeQ0nlYZ114qD+E94YmWBTYc=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Yk/PlAZ3+PtJWQ7PlJ8IRkX2IScJAN/urE8ROkFw0+Q=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/v0ovAUX6fjuiHqZxeJPzsdND8+xedfbZ4O1myawT8k=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SF2cmM8NSCgIy32aJ1FieZ2nJsGV40j4gsTo3FGVIEg=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ne/Pj30LGBqrOmMnmi04zgpG3uzfPjMPztgS+R9UJU0=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lTNvazJqGnltmeunLhKlJWbqK4Ocn7nz28ZKHfoc+M8=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7uDWlS3YHWRIwBRFJLYkSajRTUKMwXduk5Ys4FDO4Kg=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lkaYpIBjVPAfSiboOpIjywjKgEo1A1xiECNRj4EhIYI=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Nqd3xfKZ1Jc8CMUfffl/6HQvfa6RSvuf/KS2l6ftss4=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mXM7JXaE2d2EMG5hY9aVoRZD4phn9oktqNhPi28pS5w=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media/image2.emf?ContentType=image/x-emf">
        <DigestMethod Algorithm="http://www.w3.org/2001/04/xmlenc#sha256"/>
        <DigestValue>AL8VvyWEAnJXC2B4/zkUgrURgyqrziLMaNFOfty2x3M=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coLcCBc3Vf5EbJLcsrJerET9CtlS81Ec857op/fn+V8=</DigestValue>
      </Reference>
      <Reference URI="/xl/sharedStrings.xml?ContentType=application/vnd.openxmlformats-officedocument.spreadsheetml.sharedStrings+xml">
        <DigestMethod Algorithm="http://www.w3.org/2001/04/xmlenc#sha256"/>
        <DigestValue>Ay0DgPRY1UCsA04DxFmLvIbTCAlp6juFglMealpH260=</DigestValue>
      </Reference>
      <Reference URI="/xl/styles.xml?ContentType=application/vnd.openxmlformats-officedocument.spreadsheetml.styles+xml">
        <DigestMethod Algorithm="http://www.w3.org/2001/04/xmlenc#sha256"/>
        <DigestValue>ACfkiPQJnfpoPWy7svyTkYG0lU6FDbMUZZj1jMZVAu8=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vYlLWZMq6nO0TXICifnSxP140NaIIwvrP4SlzdlcNPE=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5YyDpLJaPpMLccKmA/a0bxmgAm2f4cp2xOvQPKe99OU=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2022-05-10T19:13:04Z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{F1CC85DF-E33F-46F0-8859-7D3831C7F8FB}</SetupID>
          <SignatureText>Marcos Santos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2022-05-10T19:13:04Z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l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Sa0j0H5AAAABQAAAAkAAABMAAAAAAAAAAAAAAAAAAAA//////////9gAAAAMQAw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8AAABXAAAAJQAAAAwAAAAEAAAAVAAAAJwAAAAuAAAAOwAAAK0AAABWAAAAAQAAAFVVj0EmtI9BLgAAADsAAAANAAAATAAAAAAAAAAAAAAAAAAAAP//////////aAAAAE0AYQByAGMAbwBzACAAUwBhAG4AdABvAHMAA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AAA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  <Object Id="idInvalidSigLnImg">AQAAAGwAAAAAAAAAAAAAAD8BAACfAAAAAAAAAAAAAABmFgAAOwsAACBFTUYAAAEAz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Kg8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8AAABXAAAAJQAAAAwAAAAEAAAAVAAAAJwAAAAuAAAAOwAAAK0AAABWAAAAAQAAAFVVj0EmtI9BLgAAADsAAAANAAAATAAAAAAAAAAAAAAAAAAAAP//////////aAAAAE0AYQByAGMAbwBzACAAUwBhAG4AdABvAHMAAAA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AAA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2022-02-23T18:35:31Z</dcterms:created>
  <dcterms:modified xsi:type="dcterms:W3CDTF">2022-05-10T19:12:45Z</dcterms:modified>
</cp:coreProperties>
</file>